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reland\"/>
    </mc:Choice>
  </mc:AlternateContent>
  <xr:revisionPtr revIDLastSave="0" documentId="13_ncr:1_{715C8A71-7C17-48ED-946D-CD4001013E34}"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<sst xmlns="http://schemas.openxmlformats.org/spreadsheetml/2006/main" count="171" uniqueCount="125">
  <si>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</si>
  <si>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</si>
  <si>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</si>
  <si>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</si>
  <si>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</si>
  <si>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</si>
  <si>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</si>
  <si>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</si>
  <si>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</si>
  <si>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</si>
  <si>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</si>
  <si>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</si>
  <si>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</si>
  <si>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</si>
  <si>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</si>
  <si>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</si>
  <si>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</si>
  <si>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</si>
  <si>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</si>
  <si>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</si>
  <si>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</si>
  <si>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</si>
  <si>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</si>
  <si>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</si>
  <si>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</si>
  <si>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</si>
  <si>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</si>
  <si>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</si>
  <si>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</si>
  <si>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</si>
  <si>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</si>
  <si>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</si>
  <si>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</si>
  <si>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</si>
  <si>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</si>
  <si>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</si>
  <si>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</si>
  <si>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</si>
  <si>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</si>
  <si>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</si>
  <si>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</si>
  <si>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</si>
  <si>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</si>
  <si>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</si>
  <si>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</si>
  <si>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</si>
  <si>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</si>
  <si>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</si>
  <si>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</si>
  <si>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</si>
  <si>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</si>
  <si>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</si>
  <si>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</si>
  <si>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</si>
  <si>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</si>
  <si>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</si>
  <si>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</si>
  <si>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</si>
  <si>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</si>
  <si>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</si>
  <si>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</si>
  <si>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</si>
  <si>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</si>
  <si>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</si>
  <si>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</si>
  <si>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</si>
  <si>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</si>
  <si>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</si>
  <si>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</si>
  <si>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</si>
  <si>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</si>
  <si>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</si>
  <si>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</si>
  <si>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</si>
  <si>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</si>
  <si>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</si>
  <si>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</si>
  <si>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</si>
  <si>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</si>
  <si>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</si>
  <si>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</si>
  <si>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</si>
  <si>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</si>
  <si>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</si>
  <si>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</si>
  <si>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</si>
  <si>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</si>
  <si>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</si>
  <si>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</si>
  <si>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</si>
  <si>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</si>
  <si>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</si>
  <si>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</si>
  <si>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</si>
  <si>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</si>
  <si>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</si>
  <si>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</si>
  <si>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</si>
  <si>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</si>
  <si>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</si>
  <si>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</si>
  <si>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</si>
  <si>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</si>
  <si>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</si>
  <si>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</si>
  <si>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</si>
  <si>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</si>
  <si>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</si>
  <si>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</si>
  <si>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</si>
  <si>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</si>
  <si>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</si>
  <si>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</si>
  <si>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</si>
  <si>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</si>
  <si>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Environmental Protection Agency (EPA)</t>
  </si>
  <si>
    <t>Environmental Protection Agency</t>
  </si>
  <si>
    <t>Department of the Environment, Climate and Communications (DECC)</t>
  </si>
  <si>
    <t>Responsible for all reporting obligations as defined in the Single-use Plastics Directive (SUPD) 2019</t>
  </si>
  <si>
    <t>Regulates, protects and develops the natural resources of Ireland.</t>
  </si>
  <si>
    <t>NWCPO Permitted Collector's Data for 2023</t>
  </si>
  <si>
    <t>www.epa.ie</t>
  </si>
  <si>
    <t>NWCPO Permitted Collector's data is validated by Local Authorities in Ireland. Quantities for waste collected as litter were extracted by list of waste code and the characterisation study conducted on behalf of DECC provided a percentage for SUP tobacco products.</t>
  </si>
  <si>
    <t>100</t>
  </si>
  <si>
    <t>Based on characterisation surveys of post consumption waste collected as litter through public waste streams, using the identified percentage (0.419%) for tobacco filters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</si>
</sst>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10" fontId="0" fillId="8"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7" zoomScale="120" zoomScaleNormal="120" workbookViewId="0">
      <selection activeCell="B3" sqref="B3:C3"/>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7" t="s">
        <v>0</v>
      </c>
      <c r="C2" s="6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8" t="s">
        <v>1</v>
      </c>
      <c r="C3" s="68"/>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9" t="s">
        <v>2</v>
      </c>
      <c r="C4" s="69"/>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6" t="s">
        <v>3</v>
      </c>
      <c r="C6" s="6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0" t="s">
        <v>4</v>
      </c>
      <c r="C7" s="70"/>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6" t="s">
        <v>5</v>
      </c>
      <c r="C9" s="66"/>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5" t="s">
        <v>6</v>
      </c>
      <c r="C10" s="65"/>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6" t="s">
        <v>7</v>
      </c>
      <c r="C12" s="66"/>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11" zoomScale="140" zoomScaleNormal="140" workbookViewId="0">
      <selection activeCell="D13" sqref="D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3" t="s">
        <v>16</v>
      </c>
      <c r="E2" s="75" t="s">
        <v>17</v>
      </c>
      <c r="F2" s="76"/>
      <c r="G2" s="76"/>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4"/>
      <c r="E3" s="77" t="s">
        <v>18</v>
      </c>
      <c r="F3" s="78"/>
      <c r="G3" s="78"/>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0" t="s">
        <v>19</v>
      </c>
      <c r="E5" s="61"/>
      <c r="F5" s="61"/>
      <c r="G5" s="6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7" t="s">
        <v>20</v>
      </c>
      <c r="E6" s="58"/>
      <c r="F6" s="58"/>
      <c r="G6" s="59"/>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82</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1" t="s">
        <v>99</v>
      </c>
      <c r="E11" s="72"/>
      <c r="F11" s="72"/>
      <c r="G11" s="7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Ireland</v>
      </c>
      <c r="C13" s="38">
        <f>$E$9</f>
        <v>2023</v>
      </c>
      <c r="D13" s="39" t="s">
        <v>27</v>
      </c>
      <c r="E13" s="40">
        <v>292</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D42" sqref="D42"/>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4"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5"/>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0" t="s">
        <v>19</v>
      </c>
      <c r="E5" s="6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7" t="s">
        <v>29</v>
      </c>
      <c r="E6" s="59"/>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3" t="s">
        <v>107</v>
      </c>
      <c r="E8" s="63"/>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Ireland</v>
      </c>
      <c r="C9" s="14">
        <f>'Waste tobacco products collect.'!$E$9</f>
        <v>2023</v>
      </c>
      <c r="D9" s="13" t="s">
        <v>30</v>
      </c>
      <c r="E9" s="14" t="str">
        <f>IF('Waste tobacco products collect.'!$E$8="&lt; Please select &gt;","&lt; Please select in sheet ''Waste tobacco products collect'' &gt;",'Waste tobacco products collect.'!$E$8)</f>
        <v>Ireland</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Ireland</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Ireland</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Ireland</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Ireland</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Ireland</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Ireland</v>
      </c>
      <c r="C15" s="14">
        <f>'Waste tobacco products collect.'!$E$9</f>
        <v>2023</v>
      </c>
      <c r="D15" s="13" t="s">
        <v>36</v>
      </c>
      <c r="E15" s="47">
        <v>45848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Ireland</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Ireland</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3" t="s">
        <v>108</v>
      </c>
      <c r="E20" s="63"/>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Ireland</v>
      </c>
      <c r="C22" s="14">
        <f>'Waste tobacco products collect.'!$E$9</f>
        <v>2023</v>
      </c>
      <c r="D22" s="17" t="s">
        <v>116</v>
      </c>
      <c r="E22" s="17" t="s">
        <v>118</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Ireland</v>
      </c>
      <c r="C23" s="14">
        <f>'Waste tobacco products collect.'!$E$9</f>
        <v>2023</v>
      </c>
      <c r="D23" s="18" t="s">
        <v>117</v>
      </c>
      <c r="E23" s="18" t="s">
        <v>119</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Ireland</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Ireland</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Ireland</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Ireland</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11" workbookViewId="0">
      <selection activeCell="H17" sqref="H17"/>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4"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5"/>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0" t="s">
        <v>19</v>
      </c>
      <c r="E6" s="61"/>
      <c r="F6" s="6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7" t="s">
        <v>29</v>
      </c>
      <c r="E7" s="58"/>
      <c r="F7" s="5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3" t="s">
        <v>109</v>
      </c>
      <c r="E10" s="63"/>
      <c r="F10" s="6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4" t="s">
        <v>41</v>
      </c>
      <c r="E11" s="64"/>
      <c r="F11" s="64"/>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2" t="s">
        <v>42</v>
      </c>
      <c r="E13" s="52"/>
      <c r="F13" s="5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3" t="s">
        <v>43</v>
      </c>
      <c r="E14" s="53"/>
      <c r="F14" s="53"/>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3" t="s">
        <v>44</v>
      </c>
      <c r="E15" s="53"/>
      <c r="F15" s="53"/>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3" t="s">
        <v>45</v>
      </c>
      <c r="E16" s="53"/>
      <c r="F16" s="53"/>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6" t="s">
        <v>46</v>
      </c>
      <c r="E17" s="56"/>
      <c r="F17" s="5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72.5" x14ac:dyDescent="0.35">
      <c r="A19" s="42"/>
      <c r="B19" s="22" t="str">
        <f>IF('Waste tobacco products collect.'!$E$8="&lt; Please select &gt;","&lt; Not selected &gt;",'Waste tobacco products collect.'!$E$8)</f>
        <v>Ireland</v>
      </c>
      <c r="C19" s="22">
        <f>'Waste tobacco products collect.'!$E$9</f>
        <v>2023</v>
      </c>
      <c r="D19" s="50" t="s">
        <v>120</v>
      </c>
      <c r="E19" s="50" t="s">
        <v>124</v>
      </c>
      <c r="F19" s="50" t="s">
        <v>123</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Ireland</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Ireland</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2" t="s">
        <v>50</v>
      </c>
      <c r="E23" s="52"/>
      <c r="F23" s="5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3" t="s">
        <v>51</v>
      </c>
      <c r="E24" s="53"/>
      <c r="F24" s="53"/>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3" t="s">
        <v>52</v>
      </c>
      <c r="E25" s="53"/>
      <c r="F25" s="53"/>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3" t="s">
        <v>53</v>
      </c>
      <c r="E26" s="53"/>
      <c r="F26" s="5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Ireland</v>
      </c>
      <c r="C28" s="22">
        <f>'Waste tobacco products collect.'!$E$9</f>
        <v>2023</v>
      </c>
      <c r="D28" s="7" t="s">
        <v>56</v>
      </c>
      <c r="E28" s="51"/>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Ireland</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Ireland</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1132" yWindow="495"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1" sqref="D11"/>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x14ac:dyDescent="0.35">
      <c r="A11" s="42"/>
      <c r="B11" s="14" t="str">
        <f>IF('Waste tobacco products collect.'!$E$8="&lt; Please select &gt;","&lt; Not selected &gt;",'Waste tobacco products collect.'!$E$8)</f>
        <v>Ireland</v>
      </c>
      <c r="C11" s="14">
        <f>'Waste tobacco products collect.'!$E$9</f>
        <v>2023</v>
      </c>
      <c r="D11" s="50" t="s">
        <v>122</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Ireland</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Ireland</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Ireland</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Ireland</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Ireland</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Ireland</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9" sqref="D29:F29"/>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3" t="s">
        <v>19</v>
      </c>
      <c r="E6" s="94"/>
      <c r="F6" s="95"/>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6" t="s">
        <v>29</v>
      </c>
      <c r="E7" s="97"/>
      <c r="F7" s="9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9" t="s">
        <v>111</v>
      </c>
      <c r="E11" s="90"/>
      <c r="F11" s="90"/>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1" t="s">
        <v>58</v>
      </c>
      <c r="E12" s="92"/>
      <c r="F12" s="9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Ireland</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Ireland</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Ireland</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Ireland</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Ireland</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Ireland</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3" t="s">
        <v>112</v>
      </c>
      <c r="E23" s="84"/>
      <c r="F23" s="8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5" t="s">
        <v>61</v>
      </c>
      <c r="E24" s="86"/>
      <c r="F24" s="8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Ireland</v>
      </c>
      <c r="C25" s="14">
        <f>'Waste tobacco products collect.'!$E$9</f>
        <v>2023</v>
      </c>
      <c r="D25" s="87" t="s">
        <v>121</v>
      </c>
      <c r="E25" s="88"/>
      <c r="F25" s="8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Ireland</v>
      </c>
      <c r="C26" s="14">
        <f>'Waste tobacco products collect.'!$E$9</f>
        <v>2023</v>
      </c>
      <c r="D26" s="81"/>
      <c r="E26" s="82"/>
      <c r="F26" s="8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Ireland</v>
      </c>
      <c r="C27" s="14">
        <f>'Waste tobacco products collect.'!$E$9</f>
        <v>2023</v>
      </c>
      <c r="D27" s="81"/>
      <c r="E27" s="82"/>
      <c r="F27" s="8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Ireland</v>
      </c>
      <c r="C28" s="14">
        <f>'Waste tobacco products collect.'!$E$9</f>
        <v>2023</v>
      </c>
      <c r="D28" s="81"/>
      <c r="E28" s="82"/>
      <c r="F28" s="8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Ireland</v>
      </c>
      <c r="C29" s="14">
        <f>'Waste tobacco products collect.'!$E$9</f>
        <v>2023</v>
      </c>
      <c r="D29" s="81"/>
      <c r="E29" s="82"/>
      <c r="F29" s="8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4E2ABC-73B0-425E-9F7A-F00C72D7F81E}"/>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http://purl.org/dc/dcmitype/"/>
    <ds:schemaRef ds:uri="http://purl.org/dc/terms/"/>
    <ds:schemaRef ds:uri="http://schemas.microsoft.com/office/2006/documentManagement/types"/>
    <ds:schemaRef ds:uri="http://purl.org/dc/elements/1.1/"/>
    <ds:schemaRef ds:uri="http://www.w3.org/XML/1998/namespace"/>
    <ds:schemaRef ds:uri="http://schemas.microsoft.com/office/2006/metadata/properties"/>
    <ds:schemaRef ds:uri="0ab27300-963f-4f8d-9bae-e9aa98dabc2e"/>
    <ds:schemaRef ds:uri="http://schemas.microsoft.com/office/infopath/2007/PartnerControls"/>
    <ds:schemaRef ds:uri="http://schemas.openxmlformats.org/package/2006/metadata/core-properties"/>
    <ds:schemaRef ds:uri="bde7d478-d854-492c-97f6-92fba05640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2026-04-16T13:22:32Z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